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2026\Marchés NNO\MAPA_S26B001XX_DA2602B000135_MAT_SECU\2_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'!$A$1:$P$24</definedName>
  </definedNames>
  <calcPr calcId="162913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4" i="1" l="1"/>
  <c r="P19" i="1"/>
  <c r="P20" i="1"/>
  <c r="P21" i="1" l="1"/>
  <c r="P22" i="1" s="1"/>
  <c r="P23" i="1" s="1"/>
</calcChain>
</file>

<file path=xl/sharedStrings.xml><?xml version="1.0" encoding="utf-8"?>
<sst xmlns="http://schemas.openxmlformats.org/spreadsheetml/2006/main" count="127" uniqueCount="104">
  <si>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</si>
  <si>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</si>
  <si>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</si>
  <si>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</si>
  <si>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</si>
  <si>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</si>
  <si>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</si>
  <si>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</si>
  <si>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</si>
  <si>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</si>
  <si>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</si>
  <si>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</si>
  <si>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</si>
  <si>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</si>
  <si>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</si>
  <si>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</si>
  <si>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</si>
  <si>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</si>
  <si>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</si>
  <si>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</si>
  <si>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</si>
  <si>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</si>
  <si>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</si>
  <si>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</si>
  <si>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</si>
  <si>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5120</t>
  </si>
  <si>
    <t>5180</t>
  </si>
  <si>
    <t>6830</t>
  </si>
  <si>
    <t>016258224</t>
  </si>
  <si>
    <t>BOUTEILLE 58 LITRES 50 PPM H2S AIR</t>
  </si>
  <si>
    <t>6515</t>
  </si>
  <si>
    <t>017144121</t>
  </si>
  <si>
    <t>CAPTEUR TEMPERATURE ET HYGROMETRIE</t>
  </si>
  <si>
    <t>8135</t>
  </si>
  <si>
    <t>142754006</t>
  </si>
  <si>
    <t>PAPIER GRAS DE PROTECTION</t>
  </si>
  <si>
    <t>4920</t>
  </si>
  <si>
    <t>145553906</t>
  </si>
  <si>
    <t>VGU COMPLET VERIFICATEUR/GONFLEUR</t>
  </si>
  <si>
    <t>143930709</t>
  </si>
  <si>
    <t>CLE TRIANGULAIRE DE 14MM</t>
  </si>
  <si>
    <t>145720897</t>
  </si>
  <si>
    <t>BOMBE TEST DETECTEUR</t>
  </si>
  <si>
    <t>3426</t>
  </si>
  <si>
    <t>145733954</t>
  </si>
  <si>
    <t>ANODE ALUMINIUM 2,8KG</t>
  </si>
  <si>
    <t>4220</t>
  </si>
  <si>
    <t>145903734</t>
  </si>
  <si>
    <t>MANOMETRE DE VERIFICATION</t>
  </si>
  <si>
    <t>145937205</t>
  </si>
  <si>
    <t>BOUTEILLE SULFURE D'HYDROGENE 34 LITRES</t>
  </si>
  <si>
    <t>3990</t>
  </si>
  <si>
    <t>146083363</t>
  </si>
  <si>
    <t>SANGLE A CLIQUET DE 5 METRES</t>
  </si>
  <si>
    <t>146083372</t>
  </si>
  <si>
    <t>SANGLE A CLIQUET DE 10 METRES</t>
  </si>
  <si>
    <t>4020</t>
  </si>
  <si>
    <t>146026671</t>
  </si>
  <si>
    <t>SANDOW ELASTIQUE ARAMIDE NOIR</t>
  </si>
  <si>
    <t>3940</t>
  </si>
  <si>
    <t>146129636</t>
  </si>
  <si>
    <t>FILET DE CHARGEMENT 2M X 2M EQUIPE</t>
  </si>
  <si>
    <t>251614276</t>
  </si>
  <si>
    <t>STARTER KIT NMEA2000</t>
  </si>
  <si>
    <t>2540</t>
  </si>
  <si>
    <t>990524263</t>
  </si>
  <si>
    <t>BALAIS ESSUIE GLACE TYPE C ET D 600 MM</t>
  </si>
  <si>
    <t>998448176</t>
  </si>
  <si>
    <t>AEROSOL DE TEST POUR DETECTEUR DE FUMEE - BOMBE 250ML</t>
  </si>
  <si>
    <t>146054178</t>
  </si>
  <si>
    <t>OUTIL SERRAGE DYNAMOMETRIQUE BOUCHON CAPTEUR</t>
  </si>
  <si>
    <t>ANNEXE FINANCIERE S26B00184
Consultation N° 00037880</t>
  </si>
  <si>
    <t>8AL 50PPM H2S/AIR</t>
  </si>
  <si>
    <t>CALGAZ LLC</t>
  </si>
  <si>
    <t>A6T2.DX2-T1H1</t>
  </si>
  <si>
    <t>RARITAN, INC.</t>
  </si>
  <si>
    <t>VALLETHIZ0L21-1MX100M</t>
  </si>
  <si>
    <t>VPK DISTRIBUTION</t>
  </si>
  <si>
    <t>20214122723</t>
  </si>
  <si>
    <t xml:space="preserve">  PARKER HANNIFIN FRANCE SAS</t>
  </si>
  <si>
    <t>MXZ125A11</t>
  </si>
  <si>
    <t>MAFELEC</t>
  </si>
  <si>
    <t>7269</t>
  </si>
  <si>
    <t xml:space="preserve">  RONT</t>
  </si>
  <si>
    <t>00272EAL-2.8KG</t>
  </si>
  <si>
    <t xml:space="preserve">  CHRISTIAN MOREAU CONSULTING</t>
  </si>
  <si>
    <t>28.036.300</t>
  </si>
  <si>
    <t>SCUBAPRO UWATEC</t>
  </si>
  <si>
    <t xml:space="preserve">  AIR PRODUCTS</t>
  </si>
  <si>
    <t>312168</t>
  </si>
  <si>
    <t>180201-05M</t>
  </si>
  <si>
    <t xml:space="preserve">  BERRA MARINE SERVICE</t>
  </si>
  <si>
    <t>180201-10M</t>
  </si>
  <si>
    <t>A05NI016NI</t>
  </si>
  <si>
    <t>SANDOW TECHNIC</t>
  </si>
  <si>
    <t>RM01764</t>
  </si>
  <si>
    <t>000-10760-001</t>
  </si>
  <si>
    <t xml:space="preserve">  NAVICO HOLDING A/S</t>
  </si>
  <si>
    <t>1688-001-600</t>
  </si>
  <si>
    <t>B. HEPWORTH &amp; CO LTD</t>
  </si>
  <si>
    <t>SOLO A10S-001</t>
  </si>
  <si>
    <t xml:space="preserve">  NO CLIMB PRODUCTS LTD</t>
  </si>
  <si>
    <t>Z64122</t>
  </si>
  <si>
    <t xml:space="preserve">  SURVITEC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</si>
</sst>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0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9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0" fillId="0" borderId="1" xfId="0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topLeftCell="A10" zoomScale="55" zoomScaleNormal="55" workbookViewId="0">
      <selection activeCell="I19" sqref="I19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s="1" customFormat="1" ht="31.5" customHeight="1" x14ac:dyDescent="0.25">
      <c r="A2" s="29" t="s">
        <v>0</v>
      </c>
      <c r="B2" s="39" t="s">
        <v>10</v>
      </c>
      <c r="C2" s="40"/>
      <c r="D2" s="34" t="s">
        <v>11</v>
      </c>
      <c r="E2" s="29" t="s">
        <v>21</v>
      </c>
      <c r="F2" s="29" t="s">
        <v>16</v>
      </c>
      <c r="G2" s="29" t="s">
        <v>17</v>
      </c>
      <c r="H2" s="26" t="s">
        <v>14</v>
      </c>
      <c r="I2" s="27"/>
      <c r="J2" s="27"/>
      <c r="K2" s="28"/>
      <c r="L2" s="31" t="s">
        <v>2</v>
      </c>
      <c r="M2" s="29" t="s">
        <v>6</v>
      </c>
      <c r="N2" s="29" t="s">
        <v>18</v>
      </c>
      <c r="O2" s="37" t="s">
        <v>7</v>
      </c>
      <c r="P2" s="31" t="s">
        <v>8</v>
      </c>
    </row>
    <row r="3" spans="1:16" s="1" customFormat="1" ht="140.25" customHeight="1" x14ac:dyDescent="0.25">
      <c r="A3" s="33"/>
      <c r="B3" s="2" t="s">
        <v>1</v>
      </c>
      <c r="C3" s="3" t="s">
        <v>5</v>
      </c>
      <c r="D3" s="35"/>
      <c r="E3" s="32"/>
      <c r="F3" s="33"/>
      <c r="G3" s="30"/>
      <c r="H3" s="4" t="s">
        <v>22</v>
      </c>
      <c r="I3" s="4" t="s">
        <v>19</v>
      </c>
      <c r="J3" s="4" t="s">
        <v>23</v>
      </c>
      <c r="K3" s="4" t="s">
        <v>20</v>
      </c>
      <c r="L3" s="30"/>
      <c r="M3" s="36"/>
      <c r="N3" s="36"/>
      <c r="O3" s="38"/>
      <c r="P3" s="32"/>
    </row>
    <row r="4" spans="1:16" s="1" customFormat="1" ht="49.9" customHeight="1" x14ac:dyDescent="0.25">
      <c r="A4" s="11">
        <v>1</v>
      </c>
      <c r="B4" s="12" t="s">
        <v>27</v>
      </c>
      <c r="C4" s="12" t="s">
        <v>28</v>
      </c>
      <c r="D4" s="17" t="s">
        <v>29</v>
      </c>
      <c r="E4" s="17" t="s">
        <v>72</v>
      </c>
      <c r="F4" s="13" t="s">
        <v>73</v>
      </c>
      <c r="G4" s="14"/>
      <c r="H4" s="21"/>
      <c r="I4" s="15"/>
      <c r="J4" s="15"/>
      <c r="K4" s="15"/>
      <c r="L4" s="22">
        <v>8</v>
      </c>
      <c r="M4" s="16" t="s">
        <v>15</v>
      </c>
      <c r="N4" s="16"/>
      <c r="O4" s="16"/>
      <c r="P4" s="18">
        <f t="shared" ref="P4:P20" si="0">N4*L4</f>
        <v>0</v>
      </c>
    </row>
    <row r="5" spans="1:16" s="1" customFormat="1" ht="49.9" customHeight="1" x14ac:dyDescent="0.25">
      <c r="A5" s="11">
        <v>2</v>
      </c>
      <c r="B5" s="12" t="s">
        <v>30</v>
      </c>
      <c r="C5" s="12" t="s">
        <v>31</v>
      </c>
      <c r="D5" s="17" t="s">
        <v>32</v>
      </c>
      <c r="E5" s="17" t="s">
        <v>74</v>
      </c>
      <c r="F5" s="13" t="s">
        <v>75</v>
      </c>
      <c r="G5" s="14"/>
      <c r="H5" s="21"/>
      <c r="I5" s="15"/>
      <c r="J5" s="15"/>
      <c r="K5" s="15"/>
      <c r="L5" s="22">
        <v>5</v>
      </c>
      <c r="M5" s="16" t="s">
        <v>15</v>
      </c>
      <c r="N5" s="16"/>
      <c r="O5" s="16"/>
      <c r="P5" s="18">
        <f t="shared" si="0"/>
        <v>0</v>
      </c>
    </row>
    <row r="6" spans="1:16" s="1" customFormat="1" ht="49.9" customHeight="1" x14ac:dyDescent="0.25">
      <c r="A6" s="11">
        <v>3</v>
      </c>
      <c r="B6" s="12" t="s">
        <v>33</v>
      </c>
      <c r="C6" s="12" t="s">
        <v>34</v>
      </c>
      <c r="D6" s="17" t="s">
        <v>35</v>
      </c>
      <c r="E6" s="17" t="s">
        <v>76</v>
      </c>
      <c r="F6" s="13" t="s">
        <v>77</v>
      </c>
      <c r="G6" s="14"/>
      <c r="H6" s="21"/>
      <c r="I6" s="15"/>
      <c r="J6" s="15"/>
      <c r="K6" s="15"/>
      <c r="L6" s="22">
        <v>20</v>
      </c>
      <c r="M6" s="16" t="s">
        <v>15</v>
      </c>
      <c r="N6" s="16"/>
      <c r="O6" s="16"/>
      <c r="P6" s="18">
        <f t="shared" si="0"/>
        <v>0</v>
      </c>
    </row>
    <row r="7" spans="1:16" s="1" customFormat="1" ht="49.9" customHeight="1" x14ac:dyDescent="0.25">
      <c r="A7" s="11">
        <v>4</v>
      </c>
      <c r="B7" s="12" t="s">
        <v>36</v>
      </c>
      <c r="C7" s="12" t="s">
        <v>37</v>
      </c>
      <c r="D7" s="17" t="s">
        <v>38</v>
      </c>
      <c r="E7" s="17" t="s">
        <v>78</v>
      </c>
      <c r="F7" s="13" t="s">
        <v>79</v>
      </c>
      <c r="G7" s="14"/>
      <c r="H7" s="21"/>
      <c r="I7" s="15"/>
      <c r="J7" s="15"/>
      <c r="K7" s="15"/>
      <c r="L7" s="22">
        <v>5</v>
      </c>
      <c r="M7" s="16" t="s">
        <v>15</v>
      </c>
      <c r="N7" s="16"/>
      <c r="O7" s="16"/>
      <c r="P7" s="18">
        <f t="shared" si="0"/>
        <v>0</v>
      </c>
    </row>
    <row r="8" spans="1:16" s="1" customFormat="1" ht="49.9" customHeight="1" x14ac:dyDescent="0.25">
      <c r="A8" s="11">
        <v>5</v>
      </c>
      <c r="B8" s="12" t="s">
        <v>25</v>
      </c>
      <c r="C8" s="12" t="s">
        <v>39</v>
      </c>
      <c r="D8" s="17" t="s">
        <v>40</v>
      </c>
      <c r="E8" s="17" t="s">
        <v>80</v>
      </c>
      <c r="F8" s="13" t="s">
        <v>81</v>
      </c>
      <c r="G8" s="14"/>
      <c r="H8" s="21"/>
      <c r="I8" s="15"/>
      <c r="J8" s="15"/>
      <c r="K8" s="15"/>
      <c r="L8" s="22">
        <v>300</v>
      </c>
      <c r="M8" s="16" t="s">
        <v>15</v>
      </c>
      <c r="N8" s="16"/>
      <c r="O8" s="16"/>
      <c r="P8" s="18">
        <f t="shared" si="0"/>
        <v>0</v>
      </c>
    </row>
    <row r="9" spans="1:16" s="1" customFormat="1" ht="49.9" customHeight="1" x14ac:dyDescent="0.25">
      <c r="A9" s="11">
        <v>6</v>
      </c>
      <c r="B9" s="12" t="s">
        <v>27</v>
      </c>
      <c r="C9" s="12" t="s">
        <v>41</v>
      </c>
      <c r="D9" s="17" t="s">
        <v>42</v>
      </c>
      <c r="E9" s="17" t="s">
        <v>82</v>
      </c>
      <c r="F9" s="13" t="s">
        <v>83</v>
      </c>
      <c r="G9" s="14"/>
      <c r="H9" s="21"/>
      <c r="I9" s="15"/>
      <c r="J9" s="15"/>
      <c r="K9" s="15"/>
      <c r="L9" s="22">
        <v>24</v>
      </c>
      <c r="M9" s="16" t="s">
        <v>15</v>
      </c>
      <c r="N9" s="16"/>
      <c r="O9" s="16"/>
      <c r="P9" s="18">
        <f t="shared" si="0"/>
        <v>0</v>
      </c>
    </row>
    <row r="10" spans="1:16" s="1" customFormat="1" ht="49.9" customHeight="1" x14ac:dyDescent="0.25">
      <c r="A10" s="11">
        <v>7</v>
      </c>
      <c r="B10" s="12" t="s">
        <v>43</v>
      </c>
      <c r="C10" s="12" t="s">
        <v>44</v>
      </c>
      <c r="D10" s="17" t="s">
        <v>45</v>
      </c>
      <c r="E10" s="17" t="s">
        <v>84</v>
      </c>
      <c r="F10" s="13" t="s">
        <v>85</v>
      </c>
      <c r="G10" s="14"/>
      <c r="H10" s="21"/>
      <c r="I10" s="15"/>
      <c r="J10" s="15"/>
      <c r="K10" s="15"/>
      <c r="L10" s="22">
        <v>20</v>
      </c>
      <c r="M10" s="16" t="s">
        <v>15</v>
      </c>
      <c r="N10" s="16"/>
      <c r="O10" s="16"/>
      <c r="P10" s="18">
        <f t="shared" si="0"/>
        <v>0</v>
      </c>
    </row>
    <row r="11" spans="1:16" s="1" customFormat="1" ht="49.9" customHeight="1" x14ac:dyDescent="0.25">
      <c r="A11" s="11">
        <v>8</v>
      </c>
      <c r="B11" s="12" t="s">
        <v>46</v>
      </c>
      <c r="C11" s="12" t="s">
        <v>47</v>
      </c>
      <c r="D11" s="17" t="s">
        <v>48</v>
      </c>
      <c r="E11" s="17" t="s">
        <v>86</v>
      </c>
      <c r="F11" s="13" t="s">
        <v>87</v>
      </c>
      <c r="G11" s="14"/>
      <c r="H11" s="21"/>
      <c r="I11" s="15"/>
      <c r="J11" s="15"/>
      <c r="K11" s="15"/>
      <c r="L11" s="22">
        <v>10</v>
      </c>
      <c r="M11" s="16" t="s">
        <v>15</v>
      </c>
      <c r="N11" s="16"/>
      <c r="O11" s="16"/>
      <c r="P11" s="18">
        <f t="shared" si="0"/>
        <v>0</v>
      </c>
    </row>
    <row r="12" spans="1:16" s="1" customFormat="1" ht="49.9" customHeight="1" x14ac:dyDescent="0.25">
      <c r="A12" s="11">
        <v>9</v>
      </c>
      <c r="B12" s="12" t="s">
        <v>27</v>
      </c>
      <c r="C12" s="12" t="s">
        <v>49</v>
      </c>
      <c r="D12" s="17" t="s">
        <v>50</v>
      </c>
      <c r="E12" s="17" t="s">
        <v>89</v>
      </c>
      <c r="F12" s="13" t="s">
        <v>88</v>
      </c>
      <c r="G12" s="14"/>
      <c r="H12" s="21"/>
      <c r="I12" s="15"/>
      <c r="J12" s="15"/>
      <c r="K12" s="15"/>
      <c r="L12" s="22">
        <v>60</v>
      </c>
      <c r="M12" s="16" t="s">
        <v>15</v>
      </c>
      <c r="N12" s="16"/>
      <c r="O12" s="16"/>
      <c r="P12" s="18">
        <f t="shared" si="0"/>
        <v>0</v>
      </c>
    </row>
    <row r="13" spans="1:16" s="1" customFormat="1" ht="49.9" customHeight="1" x14ac:dyDescent="0.25">
      <c r="A13" s="11">
        <v>10</v>
      </c>
      <c r="B13" s="12" t="s">
        <v>51</v>
      </c>
      <c r="C13" s="12" t="s">
        <v>52</v>
      </c>
      <c r="D13" s="17" t="s">
        <v>53</v>
      </c>
      <c r="E13" s="17" t="s">
        <v>90</v>
      </c>
      <c r="F13" s="13" t="s">
        <v>91</v>
      </c>
      <c r="G13" s="14"/>
      <c r="H13" s="21"/>
      <c r="I13" s="15"/>
      <c r="J13" s="15"/>
      <c r="K13" s="15"/>
      <c r="L13" s="22">
        <v>20</v>
      </c>
      <c r="M13" s="16" t="s">
        <v>15</v>
      </c>
      <c r="N13" s="16"/>
      <c r="O13" s="16"/>
      <c r="P13" s="18">
        <f t="shared" si="0"/>
        <v>0</v>
      </c>
    </row>
    <row r="14" spans="1:16" s="1" customFormat="1" ht="49.9" customHeight="1" x14ac:dyDescent="0.25">
      <c r="A14" s="11">
        <v>11</v>
      </c>
      <c r="B14" s="12" t="s">
        <v>51</v>
      </c>
      <c r="C14" s="12" t="s">
        <v>54</v>
      </c>
      <c r="D14" s="17" t="s">
        <v>55</v>
      </c>
      <c r="E14" s="17" t="s">
        <v>92</v>
      </c>
      <c r="F14" s="13" t="s">
        <v>91</v>
      </c>
      <c r="G14" s="14"/>
      <c r="H14" s="21"/>
      <c r="I14" s="15"/>
      <c r="J14" s="15"/>
      <c r="K14" s="15"/>
      <c r="L14" s="22">
        <v>20</v>
      </c>
      <c r="M14" s="16" t="s">
        <v>15</v>
      </c>
      <c r="N14" s="16"/>
      <c r="O14" s="16"/>
      <c r="P14" s="18">
        <f t="shared" si="0"/>
        <v>0</v>
      </c>
    </row>
    <row r="15" spans="1:16" s="1" customFormat="1" ht="49.9" customHeight="1" x14ac:dyDescent="0.25">
      <c r="A15" s="11">
        <v>12</v>
      </c>
      <c r="B15" s="12" t="s">
        <v>56</v>
      </c>
      <c r="C15" s="12" t="s">
        <v>57</v>
      </c>
      <c r="D15" s="17" t="s">
        <v>58</v>
      </c>
      <c r="E15" s="17" t="s">
        <v>93</v>
      </c>
      <c r="F15" s="13" t="s">
        <v>94</v>
      </c>
      <c r="G15" s="14"/>
      <c r="H15" s="21"/>
      <c r="I15" s="15"/>
      <c r="J15" s="15"/>
      <c r="K15" s="15"/>
      <c r="L15" s="22">
        <v>100</v>
      </c>
      <c r="M15" s="16" t="s">
        <v>15</v>
      </c>
      <c r="N15" s="16"/>
      <c r="O15" s="16"/>
      <c r="P15" s="18">
        <f t="shared" si="0"/>
        <v>0</v>
      </c>
    </row>
    <row r="16" spans="1:16" s="1" customFormat="1" ht="49.9" customHeight="1" x14ac:dyDescent="0.25">
      <c r="A16" s="11">
        <v>13</v>
      </c>
      <c r="B16" s="12" t="s">
        <v>59</v>
      </c>
      <c r="C16" s="12" t="s">
        <v>60</v>
      </c>
      <c r="D16" s="17" t="s">
        <v>61</v>
      </c>
      <c r="E16" s="17" t="s">
        <v>95</v>
      </c>
      <c r="F16" s="13" t="s">
        <v>91</v>
      </c>
      <c r="G16" s="14"/>
      <c r="H16" s="21"/>
      <c r="I16" s="15"/>
      <c r="J16" s="15"/>
      <c r="K16" s="15"/>
      <c r="L16" s="22">
        <v>4</v>
      </c>
      <c r="M16" s="16" t="s">
        <v>15</v>
      </c>
      <c r="N16" s="16"/>
      <c r="O16" s="16"/>
      <c r="P16" s="18">
        <f t="shared" si="0"/>
        <v>0</v>
      </c>
    </row>
    <row r="17" spans="1:16" s="1" customFormat="1" ht="49.9" customHeight="1" x14ac:dyDescent="0.25">
      <c r="A17" s="11">
        <v>14</v>
      </c>
      <c r="B17" s="12" t="s">
        <v>26</v>
      </c>
      <c r="C17" s="12" t="s">
        <v>62</v>
      </c>
      <c r="D17" s="17" t="s">
        <v>63</v>
      </c>
      <c r="E17" s="17" t="s">
        <v>96</v>
      </c>
      <c r="F17" s="13" t="s">
        <v>97</v>
      </c>
      <c r="G17" s="14"/>
      <c r="H17" s="21"/>
      <c r="I17" s="15"/>
      <c r="J17" s="15"/>
      <c r="K17" s="15"/>
      <c r="L17" s="22">
        <v>10</v>
      </c>
      <c r="M17" s="16" t="s">
        <v>15</v>
      </c>
      <c r="N17" s="16"/>
      <c r="O17" s="16"/>
      <c r="P17" s="18">
        <f t="shared" si="0"/>
        <v>0</v>
      </c>
    </row>
    <row r="18" spans="1:16" s="1" customFormat="1" ht="49.9" customHeight="1" x14ac:dyDescent="0.25">
      <c r="A18" s="11">
        <v>15</v>
      </c>
      <c r="B18" s="12" t="s">
        <v>64</v>
      </c>
      <c r="C18" s="12" t="s">
        <v>65</v>
      </c>
      <c r="D18" s="17" t="s">
        <v>66</v>
      </c>
      <c r="E18" s="17" t="s">
        <v>98</v>
      </c>
      <c r="F18" s="13" t="s">
        <v>99</v>
      </c>
      <c r="G18" s="14"/>
      <c r="H18" s="21"/>
      <c r="I18" s="15"/>
      <c r="J18" s="15"/>
      <c r="K18" s="15"/>
      <c r="L18" s="22">
        <v>15</v>
      </c>
      <c r="M18" s="16" t="s">
        <v>15</v>
      </c>
      <c r="N18" s="16"/>
      <c r="O18" s="16"/>
      <c r="P18" s="18">
        <f t="shared" si="0"/>
        <v>0</v>
      </c>
    </row>
    <row r="19" spans="1:16" s="1" customFormat="1" ht="49.9" customHeight="1" x14ac:dyDescent="0.25">
      <c r="A19" s="11">
        <v>16</v>
      </c>
      <c r="B19" s="12" t="s">
        <v>27</v>
      </c>
      <c r="C19" s="12" t="s">
        <v>67</v>
      </c>
      <c r="D19" s="17" t="s">
        <v>68</v>
      </c>
      <c r="E19" s="17" t="s">
        <v>100</v>
      </c>
      <c r="F19" s="13" t="s">
        <v>101</v>
      </c>
      <c r="G19" s="14"/>
      <c r="H19" s="21"/>
      <c r="I19" s="15"/>
      <c r="J19" s="15"/>
      <c r="K19" s="15"/>
      <c r="L19" s="22">
        <v>150</v>
      </c>
      <c r="M19" s="16" t="s">
        <v>15</v>
      </c>
      <c r="N19" s="16"/>
      <c r="O19" s="16"/>
      <c r="P19" s="18">
        <f t="shared" si="0"/>
        <v>0</v>
      </c>
    </row>
    <row r="20" spans="1:16" s="1" customFormat="1" ht="49.9" customHeight="1" x14ac:dyDescent="0.25">
      <c r="A20" s="11">
        <v>17</v>
      </c>
      <c r="B20" s="12" t="s">
        <v>25</v>
      </c>
      <c r="C20" s="12" t="s">
        <v>69</v>
      </c>
      <c r="D20" s="17" t="s">
        <v>70</v>
      </c>
      <c r="E20" s="17" t="s">
        <v>102</v>
      </c>
      <c r="F20" s="13" t="s">
        <v>103</v>
      </c>
      <c r="G20" s="14"/>
      <c r="H20" s="21"/>
      <c r="I20" s="15"/>
      <c r="J20" s="15"/>
      <c r="K20" s="15"/>
      <c r="L20" s="22">
        <v>3</v>
      </c>
      <c r="M20" s="16" t="s">
        <v>15</v>
      </c>
      <c r="N20" s="16"/>
      <c r="O20" s="16"/>
      <c r="P20" s="18">
        <f t="shared" si="0"/>
        <v>0</v>
      </c>
    </row>
    <row r="21" spans="1:16" s="1" customFormat="1" ht="17.25" customHeight="1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 t="s">
        <v>3</v>
      </c>
      <c r="O21" s="47"/>
      <c r="P21" s="19">
        <f>SUM(P4:P20)</f>
        <v>0</v>
      </c>
    </row>
    <row r="22" spans="1:16" s="1" customFormat="1" ht="21" customHeight="1" x14ac:dyDescent="0.25">
      <c r="A22" s="48" t="s">
        <v>12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 t="s">
        <v>9</v>
      </c>
      <c r="O22" s="51"/>
      <c r="P22" s="20">
        <f>P21*0.2</f>
        <v>0</v>
      </c>
    </row>
    <row r="23" spans="1:16" s="1" customFormat="1" ht="21" customHeight="1" x14ac:dyDescent="0.25">
      <c r="A23" s="52" t="s">
        <v>13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4" t="s">
        <v>4</v>
      </c>
      <c r="O23" s="55"/>
      <c r="P23" s="20">
        <f>P21+P22</f>
        <v>0</v>
      </c>
    </row>
    <row r="24" spans="1:16" s="1" customFormat="1" ht="75" customHeight="1" x14ac:dyDescent="0.25">
      <c r="A24" s="41" t="s">
        <v>24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</row>
  </sheetData>
  <mergeCells count="20">
    <mergeCell ref="A24:P24"/>
    <mergeCell ref="A21:M21"/>
    <mergeCell ref="N21:O21"/>
    <mergeCell ref="A22:M22"/>
    <mergeCell ref="N22:O22"/>
    <mergeCell ref="A23:M23"/>
    <mergeCell ref="N23:O23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2026-02-17T10:47:39Z</cp:lastPrinted>
  <dcterms:created xsi:type="dcterms:W3CDTF">2009-01-22T13:30:08Z</dcterms:created>
  <dcterms:modified xsi:type="dcterms:W3CDTF">2026-03-27T11:55:28Z</dcterms:modified>
</cp:coreProperties>
</file>